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827F46AE-475F-4597-B092-338917A41501}" xr6:coauthVersionLast="47" xr6:coauthVersionMax="47" xr10:uidLastSave="{00000000-0000-0000-0000-000000000000}"/>
  <bookViews>
    <workbookView xWindow="25470" yWindow="1815" windowWidth="31275" windowHeight="27195" xr2:uid="{B74BE1E3-CE05-4719-B32D-B0982CA188DA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J8" i="1" s="1"/>
  <c r="L8" i="1" s="1"/>
  <c r="H9" i="1"/>
  <c r="J9" i="1" s="1"/>
  <c r="L9" i="1" s="1"/>
  <c r="H10" i="1"/>
  <c r="J10" i="1" s="1"/>
  <c r="L10" i="1" s="1"/>
  <c r="F5" i="1" l="1"/>
</calcChain>
</file>

<file path=xl/sharedStrings.xml><?xml version="1.0" encoding="utf-8"?>
<sst xmlns="http://schemas.openxmlformats.org/spreadsheetml/2006/main" count="25" uniqueCount="16">
  <si>
    <t>견 적 서</t>
    <phoneticPr fontId="3" type="noConversion"/>
  </si>
  <si>
    <t>총 액</t>
    <phoneticPr fontId="5" type="noConversion"/>
  </si>
  <si>
    <t>단가표</t>
    <phoneticPr fontId="3" type="noConversion"/>
  </si>
  <si>
    <t>(공급가액 + 세액)</t>
    <phoneticPr fontId="5" type="noConversion"/>
  </si>
  <si>
    <t>제품</t>
    <phoneticPr fontId="3" type="noConversion"/>
  </si>
  <si>
    <t>단가</t>
    <phoneticPr fontId="3" type="noConversion"/>
  </si>
  <si>
    <t>번호</t>
    <phoneticPr fontId="5" type="noConversion"/>
  </si>
  <si>
    <t>품명</t>
    <phoneticPr fontId="5" type="noConversion"/>
  </si>
  <si>
    <t>수량</t>
    <phoneticPr fontId="5" type="noConversion"/>
  </si>
  <si>
    <t>단가</t>
    <phoneticPr fontId="5" type="noConversion"/>
  </si>
  <si>
    <t>공급가액</t>
    <phoneticPr fontId="5" type="noConversion"/>
  </si>
  <si>
    <t>세액</t>
    <phoneticPr fontId="5" type="noConversion"/>
  </si>
  <si>
    <t>레이저복합기 L350</t>
  </si>
  <si>
    <t>바코드 BCD-100 Plus</t>
  </si>
  <si>
    <t>열제본기 TB-8200</t>
  </si>
  <si>
    <t>날짜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</si>
</sst>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7" fillId="0" borderId="0" xfId="0" applyFo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6" fontId="11" fillId="0" borderId="3" xfId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76" fontId="12" fillId="0" borderId="3" xfId="1" applyFont="1" applyFill="1" applyBorder="1" applyAlignment="1">
      <alignment horizontal="right" vertical="center"/>
    </xf>
    <xf numFmtId="14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6" fontId="12" fillId="3" borderId="3" xfId="1" applyFont="1" applyFill="1" applyBorder="1" applyAlignment="1">
      <alignment horizontal="right" vertical="center"/>
    </xf>
    <xf numFmtId="176" fontId="12" fillId="0" borderId="3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6" fontId="12" fillId="3" borderId="5" xfId="1" applyFont="1" applyFill="1" applyBorder="1" applyAlignment="1">
      <alignment horizontal="right" vertical="center"/>
    </xf>
    <xf numFmtId="176" fontId="12" fillId="3" borderId="6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0816-9E65-48CC-BA1C-EA37113218FF}">
  <dimension ref="B2:Q15"/>
  <sheetViews>
    <sheetView tabSelected="1" workbookViewId="0">
      <selection activeCell="H8" sqref="H8:I8"/>
    </sheetView>
  </sheetViews>
  <sheetFormatPr defaultRowHeight="19.5" customHeight="1"/>
  <cols>
    <col min="1" max="1" width="5" customWidth="1"/>
    <col min="2" max="13" width="5.625" customWidth="1"/>
    <col min="14" max="14" width="5" customWidth="1"/>
    <col min="15" max="15" width="24.875" bestFit="1" customWidth="1"/>
    <col min="16" max="17" width="11.25" customWidth="1"/>
    <col min="18" max="18" width="5" customWidth="1"/>
  </cols>
  <sheetData>
    <row r="2" spans="2:17" ht="19.5" customHeight="1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2:17" ht="19.5" customHeight="1" thickBo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2:17" ht="7.5" customHeight="1"/>
    <row r="5" spans="2:17" ht="19.5" customHeight="1">
      <c r="B5" s="14" t="s">
        <v>1</v>
      </c>
      <c r="C5" s="14"/>
      <c r="D5" s="14"/>
      <c r="E5" s="14"/>
      <c r="F5" s="15">
        <f>SUM(J8:M10)</f>
        <v>2365000</v>
      </c>
      <c r="G5" s="16"/>
      <c r="H5" s="16"/>
      <c r="I5" s="16"/>
      <c r="J5" s="16"/>
      <c r="K5" s="16"/>
      <c r="L5" s="16"/>
      <c r="M5" s="16"/>
      <c r="O5" s="1" t="s">
        <v>2</v>
      </c>
      <c r="P5" s="1"/>
    </row>
    <row r="6" spans="2:17" ht="19.5" customHeight="1">
      <c r="B6" s="17" t="s">
        <v>3</v>
      </c>
      <c r="C6" s="17"/>
      <c r="D6" s="17"/>
      <c r="E6" s="17"/>
      <c r="F6" s="16"/>
      <c r="G6" s="16"/>
      <c r="H6" s="16"/>
      <c r="I6" s="16"/>
      <c r="J6" s="16"/>
      <c r="K6" s="16"/>
      <c r="L6" s="16"/>
      <c r="M6" s="16"/>
      <c r="O6" s="2" t="s">
        <v>4</v>
      </c>
      <c r="P6" s="2" t="s">
        <v>15</v>
      </c>
      <c r="Q6" s="2" t="s">
        <v>5</v>
      </c>
    </row>
    <row r="7" spans="2:17" ht="19.5" customHeight="1">
      <c r="B7" s="3" t="s">
        <v>6</v>
      </c>
      <c r="C7" s="18" t="s">
        <v>7</v>
      </c>
      <c r="D7" s="18"/>
      <c r="E7" s="18"/>
      <c r="F7" s="18"/>
      <c r="G7" s="3" t="s">
        <v>8</v>
      </c>
      <c r="H7" s="18" t="s">
        <v>9</v>
      </c>
      <c r="I7" s="18"/>
      <c r="J7" s="18" t="s">
        <v>10</v>
      </c>
      <c r="K7" s="18"/>
      <c r="L7" s="18" t="s">
        <v>11</v>
      </c>
      <c r="M7" s="18"/>
      <c r="O7" s="4" t="s">
        <v>12</v>
      </c>
      <c r="P7" s="8">
        <v>44930</v>
      </c>
      <c r="Q7" s="5">
        <v>220000</v>
      </c>
    </row>
    <row r="8" spans="2:17" ht="19.5" customHeight="1">
      <c r="B8" s="6">
        <v>1</v>
      </c>
      <c r="C8" s="9" t="s">
        <v>12</v>
      </c>
      <c r="D8" s="9"/>
      <c r="E8" s="9"/>
      <c r="F8" s="9"/>
      <c r="G8" s="7">
        <v>2</v>
      </c>
      <c r="H8" s="10">
        <f>VLOOKUP(C8, $O$7:$Q$15, 3, FALSE)</f>
        <v>220000</v>
      </c>
      <c r="I8" s="10"/>
      <c r="J8" s="11">
        <f>G8*H8</f>
        <v>440000</v>
      </c>
      <c r="K8" s="11"/>
      <c r="L8" s="11">
        <f>J8*10%</f>
        <v>44000</v>
      </c>
      <c r="M8" s="11"/>
      <c r="O8" s="4" t="s">
        <v>14</v>
      </c>
      <c r="P8" s="8">
        <v>44976</v>
      </c>
      <c r="Q8" s="5">
        <v>152000</v>
      </c>
    </row>
    <row r="9" spans="2:17" ht="19.5" customHeight="1">
      <c r="B9" s="6">
        <v>2</v>
      </c>
      <c r="C9" s="9" t="s">
        <v>13</v>
      </c>
      <c r="D9" s="9"/>
      <c r="E9" s="9"/>
      <c r="F9" s="9"/>
      <c r="G9" s="7">
        <v>10</v>
      </c>
      <c r="H9" s="19">
        <f t="shared" ref="H9:H10" si="0">VLOOKUP(C9, $O$7:$Q$15, 3, FALSE)</f>
        <v>95000</v>
      </c>
      <c r="I9" s="20"/>
      <c r="J9" s="11">
        <f t="shared" ref="J9:J10" si="1">G9*H9</f>
        <v>950000</v>
      </c>
      <c r="K9" s="11"/>
      <c r="L9" s="11">
        <f t="shared" ref="L9:L10" si="2">J9*10%</f>
        <v>95000</v>
      </c>
      <c r="M9" s="11"/>
      <c r="O9" s="4" t="s">
        <v>13</v>
      </c>
      <c r="P9" s="8">
        <v>45004</v>
      </c>
      <c r="Q9" s="5">
        <v>95000</v>
      </c>
    </row>
    <row r="10" spans="2:17" ht="19.5" customHeight="1">
      <c r="B10" s="6">
        <v>3</v>
      </c>
      <c r="C10" s="9" t="s">
        <v>14</v>
      </c>
      <c r="D10" s="9"/>
      <c r="E10" s="9"/>
      <c r="F10" s="9"/>
      <c r="G10" s="7">
        <v>5</v>
      </c>
      <c r="H10" s="19">
        <f t="shared" si="0"/>
        <v>152000</v>
      </c>
      <c r="I10" s="20"/>
      <c r="J10" s="11">
        <f t="shared" si="1"/>
        <v>760000</v>
      </c>
      <c r="K10" s="11"/>
      <c r="L10" s="11">
        <f t="shared" si="2"/>
        <v>76000</v>
      </c>
      <c r="M10" s="11"/>
      <c r="O10" s="4" t="s">
        <v>12</v>
      </c>
      <c r="P10" s="8">
        <v>45054</v>
      </c>
      <c r="Q10" s="5">
        <v>215000</v>
      </c>
    </row>
    <row r="11" spans="2:17" ht="19.5" customHeight="1">
      <c r="O11" s="4" t="s">
        <v>14</v>
      </c>
      <c r="P11" s="8">
        <v>45082</v>
      </c>
      <c r="Q11" s="5">
        <v>158000</v>
      </c>
    </row>
    <row r="12" spans="2:17" ht="19.5" customHeight="1">
      <c r="O12" s="4" t="s">
        <v>13</v>
      </c>
      <c r="P12" s="8">
        <v>45140</v>
      </c>
      <c r="Q12" s="5">
        <v>98000</v>
      </c>
    </row>
    <row r="13" spans="2:17" ht="19.5" customHeight="1">
      <c r="O13" s="4" t="s">
        <v>12</v>
      </c>
      <c r="P13" s="8">
        <v>45188</v>
      </c>
      <c r="Q13" s="5">
        <v>230000</v>
      </c>
    </row>
    <row r="14" spans="2:17" ht="19.5" customHeight="1">
      <c r="O14" s="4" t="s">
        <v>14</v>
      </c>
      <c r="P14" s="8">
        <v>45247</v>
      </c>
      <c r="Q14" s="5">
        <v>155000</v>
      </c>
    </row>
    <row r="15" spans="2:17" ht="19.5" customHeight="1">
      <c r="O15" s="4" t="s">
        <v>13</v>
      </c>
      <c r="P15" s="8">
        <v>45269</v>
      </c>
      <c r="Q15" s="5">
        <v>94500</v>
      </c>
    </row>
  </sheetData>
  <mergeCells count="20">
    <mergeCell ref="B2:Q3"/>
    <mergeCell ref="B5:E5"/>
    <mergeCell ref="F5:M6"/>
    <mergeCell ref="B6:E6"/>
    <mergeCell ref="C7:F7"/>
    <mergeCell ref="H7:I7"/>
    <mergeCell ref="J7:K7"/>
    <mergeCell ref="L7:M7"/>
    <mergeCell ref="C10:F10"/>
    <mergeCell ref="H10:I10"/>
    <mergeCell ref="J10:K10"/>
    <mergeCell ref="L10:M10"/>
    <mergeCell ref="C8:F8"/>
    <mergeCell ref="H8:I8"/>
    <mergeCell ref="J8:K8"/>
    <mergeCell ref="L8:M8"/>
    <mergeCell ref="C9:F9"/>
    <mergeCell ref="H9:I9"/>
    <mergeCell ref="J9:K9"/>
    <mergeCell ref="L9:M9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2022-02-04T06:06:37Z</dcterms:created>
  <dcterms:modified xsi:type="dcterms:W3CDTF">2022-02-09T03:38:45Z</dcterms:modified>
</cp:coreProperties>
</file>